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10" i="1" l="1"/>
  <c r="Y10" i="1"/>
  <c r="X10" i="1"/>
  <c r="AF10" i="1"/>
  <c r="F10" i="1"/>
  <c r="D10" i="1"/>
  <c r="AC9" i="1"/>
  <c r="Y9" i="1"/>
  <c r="X9" i="1"/>
  <c r="AF9" i="1"/>
  <c r="H9" i="1"/>
  <c r="F9" i="1"/>
  <c r="D9" i="1"/>
  <c r="AC8" i="1"/>
  <c r="Y8" i="1"/>
  <c r="X8" i="1"/>
  <c r="AF8" i="1"/>
  <c r="M8" i="1"/>
  <c r="K8" i="1"/>
  <c r="H8" i="1"/>
  <c r="F8" i="1"/>
  <c r="D8" i="1"/>
  <c r="D11" i="1" l="1"/>
  <c r="R10" i="1"/>
  <c r="H10" i="1"/>
  <c r="R9" i="1"/>
  <c r="M9" i="1"/>
  <c r="J10" i="1" l="1"/>
  <c r="J9" i="1"/>
  <c r="J8" i="1"/>
  <c r="M10" i="1" l="1"/>
  <c r="K10" i="1"/>
  <c r="R8" i="1"/>
  <c r="AF11" i="1" l="1"/>
  <c r="AE8" i="1"/>
  <c r="AG8" i="1" s="1"/>
  <c r="O11" i="1"/>
  <c r="AE9" i="1"/>
  <c r="AG9" i="1" s="1"/>
  <c r="AD10" i="1" l="1"/>
  <c r="AD8" i="1"/>
  <c r="AC11" i="1"/>
  <c r="AB11" i="1"/>
  <c r="Z10" i="1"/>
  <c r="Z9" i="1"/>
  <c r="AA9" i="1" s="1"/>
  <c r="Z8" i="1"/>
  <c r="AD11" i="1" l="1"/>
  <c r="AD9" i="1"/>
  <c r="AA8" i="1"/>
  <c r="Z11" i="1"/>
  <c r="AE10" i="1"/>
  <c r="AE11" i="1" l="1"/>
  <c r="AG11" i="1" s="1"/>
  <c r="AG10" i="1"/>
  <c r="E9" i="1"/>
  <c r="U8" i="1"/>
  <c r="Y11" i="1" l="1"/>
  <c r="X11" i="1" l="1"/>
  <c r="T11" i="1"/>
  <c r="K11" i="1"/>
  <c r="H11" i="1"/>
  <c r="F11" i="1"/>
  <c r="E11" i="1"/>
  <c r="C11" i="1"/>
  <c r="W10" i="1"/>
  <c r="AA10" i="1" s="1"/>
  <c r="U10" i="1"/>
  <c r="V10" i="1" s="1"/>
  <c r="S10" i="1"/>
  <c r="P10" i="1"/>
  <c r="Q10" i="1" s="1"/>
  <c r="L10" i="1"/>
  <c r="I10" i="1"/>
  <c r="G10" i="1"/>
  <c r="U9" i="1"/>
  <c r="V9" i="1" s="1"/>
  <c r="S9" i="1"/>
  <c r="P9" i="1"/>
  <c r="Q9" i="1" s="1"/>
  <c r="M11" i="1"/>
  <c r="L9" i="1"/>
  <c r="I9" i="1"/>
  <c r="G9" i="1"/>
  <c r="P8" i="1"/>
  <c r="L8" i="1"/>
  <c r="I8" i="1"/>
  <c r="G8" i="1"/>
  <c r="U11" i="1" l="1"/>
  <c r="R11" i="1"/>
  <c r="S11" i="1" s="1"/>
  <c r="G11" i="1"/>
  <c r="I11" i="1"/>
  <c r="S8" i="1"/>
  <c r="N9" i="1"/>
  <c r="N8" i="1"/>
  <c r="P11" i="1"/>
  <c r="Q11" i="1" s="1"/>
  <c r="V11" i="1"/>
  <c r="N10" i="1"/>
  <c r="J11" i="1"/>
  <c r="N11" i="1" s="1"/>
  <c r="W11" i="1"/>
  <c r="AA11" i="1" s="1"/>
  <c r="Q8" i="1"/>
  <c r="V8" i="1"/>
  <c r="L11" i="1" l="1"/>
</calcChain>
</file>

<file path=xl/sharedStrings.xml><?xml version="1.0" encoding="utf-8"?>
<sst xmlns="http://schemas.openxmlformats.org/spreadsheetml/2006/main" count="56" uniqueCount="31">
  <si>
    <t>STT</t>
  </si>
  <si>
    <t>Xã</t>
  </si>
  <si>
    <t>Dân số</t>
  </si>
  <si>
    <t>Trẻ 5-11 tuổi</t>
  </si>
  <si>
    <t>Trẻ 12-17 tuổi</t>
  </si>
  <si>
    <t>Người trên 18 tuổi</t>
  </si>
  <si>
    <t>Đối tượng</t>
  </si>
  <si>
    <t>Số tiêm</t>
  </si>
  <si>
    <t>Tỷ lệ</t>
  </si>
  <si>
    <t>Mũi 1</t>
  </si>
  <si>
    <t>Mũi 2</t>
  </si>
  <si>
    <t>Mũi 2 (đủ mũi)</t>
  </si>
  <si>
    <t>Ia Đal</t>
  </si>
  <si>
    <t>Ia Dom</t>
  </si>
  <si>
    <t>Ia Tơi</t>
  </si>
  <si>
    <t>Tổng cộng</t>
  </si>
  <si>
    <t>Mũi 3</t>
  </si>
  <si>
    <t>TIẾN ĐỘ TIÊM CHỦNG VẮC XIN COVID-19</t>
  </si>
  <si>
    <t>Nhắc lại lần 1</t>
  </si>
  <si>
    <t>Mũi 4</t>
  </si>
  <si>
    <t xml:space="preserve">Tổng </t>
  </si>
  <si>
    <t xml:space="preserve">Tỷ lệ </t>
  </si>
  <si>
    <t>LIỀU CƠ BẢN</t>
  </si>
  <si>
    <t>LIỀU BỔ SUNG</t>
  </si>
  <si>
    <t>LIỀU NHẮC LẠI</t>
  </si>
  <si>
    <t>Nhắc lần 2
(Mũi 4)</t>
  </si>
  <si>
    <t>Ngưởi trên 18 tuổi</t>
  </si>
  <si>
    <t>Trẻ 12-17 tuổi
nhắc lại lần 1</t>
  </si>
  <si>
    <t>1. Trẻ 5 đến dưới 12 tuổi Mũi 1: 1146/1762 trẻ đạt 65,0%; Mũi 2 : 287/1762 trẻ đạt 16,3%
2. Trẻ 12-17 tuổi Mũi 1: 872/874 trẻ đạt 99,8%; Mũi 2: 823/874 trẻ đạt 94,2%; Mũi 3 (nhắc lại): 90/823 trẻ đạt 10,9%
3. Người trên 18 tuổi:
                               - Đủ mũi cơ bản: 8010/7921 người đạt 101,1%
                               - Liều nhắc lại lần 1: 5700/7894 người đạt 72,2%
                               - Liều nhắc lại lần 2: 523/846 người đạt 61,8%</t>
  </si>
  <si>
    <t>Số mũi tiêm trong ngày</t>
  </si>
  <si>
    <t>(Kèm theo Báo cáo số:         /BC-UBND ngày       tháng 7 năm 2022 của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</si>
</sst>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0" fillId="0" borderId="0" xfId="0" applyNumberFormat="1"/>
    <xf numFmtId="164" fontId="2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3" fontId="6" fillId="0" borderId="0" xfId="0" applyNumberFormat="1" applyFont="1"/>
    <xf numFmtId="0" fontId="5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3" borderId="6" xfId="0" applyNumberFormat="1" applyFont="1" applyFill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3" fontId="5" fillId="4" borderId="6" xfId="0" applyNumberFormat="1" applyFont="1" applyFill="1" applyBorder="1" applyAlignment="1">
      <alignment horizontal="center" vertical="center" wrapText="1"/>
    </xf>
    <xf numFmtId="3" fontId="5" fillId="4" borderId="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85725</xdr:colOff>
      <xdr:row>1</xdr:row>
      <xdr:rowOff>0</xdr:rowOff>
    </xdr:from>
    <xdr:to>
      <xdr:col>17</xdr:col>
      <xdr:colOff>219075</xdr:colOff>
      <xdr:row>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5219700" y="26670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"/>
  <sheetViews>
    <sheetView tabSelected="1" view="pageLayout" zoomScaleNormal="100" workbookViewId="0">
      <selection activeCell="L7" sqref="L7"/>
    </sheetView>
  </sheetViews>
  <sheetFormatPr defaultRowHeight="15" x14ac:dyDescent="0.25"/>
  <cols>
    <col min="1" max="1" width="3.7109375" bestFit="1" customWidth="1"/>
    <col min="2" max="2" width="6" bestFit="1" customWidth="1"/>
    <col min="3" max="3" width="6" style="4" bestFit="1" customWidth="1"/>
    <col min="4" max="4" width="11.140625" style="4" customWidth="1"/>
    <col min="5" max="5" width="5.5703125" customWidth="1"/>
    <col min="6" max="6" width="4.5703125" bestFit="1" customWidth="1"/>
    <col min="7" max="7" width="4.85546875" style="6" bestFit="1" customWidth="1"/>
    <col min="8" max="8" width="4.5703125" bestFit="1" customWidth="1"/>
    <col min="9" max="9" width="4" style="6" bestFit="1" customWidth="1"/>
    <col min="10" max="10" width="8.42578125" bestFit="1" customWidth="1"/>
    <col min="11" max="11" width="4.85546875" customWidth="1"/>
    <col min="12" max="12" width="4.7109375" style="6" customWidth="1"/>
    <col min="13" max="13" width="5.5703125" customWidth="1"/>
    <col min="14" max="14" width="4.5703125" style="6" customWidth="1"/>
    <col min="15" max="15" width="5.140625" style="4" customWidth="1"/>
    <col min="16" max="16" width="6" style="4" customWidth="1"/>
    <col min="17" max="17" width="5.7109375" style="6" bestFit="1" customWidth="1"/>
    <col min="18" max="18" width="4.85546875" style="4" customWidth="1"/>
    <col min="19" max="19" width="5" style="6" customWidth="1"/>
    <col min="20" max="20" width="5.28515625" customWidth="1"/>
    <col min="21" max="21" width="5.140625" style="4" customWidth="1"/>
    <col min="22" max="22" width="4.85546875" style="6" customWidth="1"/>
    <col min="23" max="24" width="5.28515625" style="4" customWidth="1"/>
    <col min="25" max="25" width="6" style="4" customWidth="1"/>
    <col min="26" max="26" width="5" style="4" customWidth="1"/>
    <col min="27" max="27" width="4.5703125" style="6" customWidth="1"/>
    <col min="28" max="28" width="5.85546875" style="4" customWidth="1"/>
    <col min="29" max="29" width="5.140625" customWidth="1"/>
    <col min="30" max="30" width="5.85546875" style="6" customWidth="1"/>
    <col min="31" max="31" width="5.7109375" customWidth="1"/>
    <col min="32" max="33" width="5.5703125" customWidth="1"/>
  </cols>
  <sheetData>
    <row r="1" spans="1:33" ht="21" customHeight="1" x14ac:dyDescent="0.25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ht="18.75" customHeight="1" x14ac:dyDescent="0.3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</row>
    <row r="3" spans="1:33" ht="15.75" x14ac:dyDescent="0.25">
      <c r="A3" s="1"/>
      <c r="B3" s="2"/>
      <c r="C3" s="3"/>
      <c r="D3" s="3"/>
      <c r="E3" s="2"/>
      <c r="F3" s="2"/>
      <c r="G3" s="5"/>
      <c r="H3" s="2"/>
      <c r="I3" s="5"/>
      <c r="J3" s="2"/>
      <c r="K3" s="2"/>
      <c r="L3" s="5"/>
      <c r="M3" s="2"/>
      <c r="N3" s="5"/>
      <c r="O3" s="3"/>
      <c r="P3" s="3"/>
      <c r="Q3" s="5"/>
      <c r="R3" s="3"/>
      <c r="S3" s="5"/>
      <c r="T3" s="2"/>
      <c r="U3" s="3"/>
      <c r="V3" s="5"/>
      <c r="W3" s="3"/>
      <c r="X3" s="3"/>
      <c r="Y3" s="3"/>
      <c r="Z3" s="3"/>
      <c r="AA3" s="5"/>
      <c r="AB3" s="3"/>
    </row>
    <row r="4" spans="1:33" ht="15" customHeight="1" x14ac:dyDescent="0.25">
      <c r="A4" s="33" t="s">
        <v>0</v>
      </c>
      <c r="B4" s="33" t="s">
        <v>1</v>
      </c>
      <c r="C4" s="36" t="s">
        <v>2</v>
      </c>
      <c r="D4" s="48" t="s">
        <v>29</v>
      </c>
      <c r="E4" s="39" t="s">
        <v>22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1"/>
      <c r="T4" s="61" t="s">
        <v>23</v>
      </c>
      <c r="U4" s="61"/>
      <c r="V4" s="61"/>
      <c r="W4" s="61" t="s">
        <v>24</v>
      </c>
      <c r="X4" s="61"/>
      <c r="Y4" s="61"/>
      <c r="Z4" s="61"/>
      <c r="AA4" s="61"/>
      <c r="AB4" s="61"/>
      <c r="AC4" s="61"/>
      <c r="AD4" s="61"/>
      <c r="AE4" s="61"/>
      <c r="AF4" s="61"/>
      <c r="AG4" s="61"/>
    </row>
    <row r="5" spans="1:33" ht="15" customHeight="1" x14ac:dyDescent="0.25">
      <c r="A5" s="34"/>
      <c r="B5" s="34"/>
      <c r="C5" s="37"/>
      <c r="D5" s="49"/>
      <c r="E5" s="39" t="s">
        <v>3</v>
      </c>
      <c r="F5" s="40"/>
      <c r="G5" s="40"/>
      <c r="H5" s="40"/>
      <c r="I5" s="41"/>
      <c r="J5" s="39" t="s">
        <v>4</v>
      </c>
      <c r="K5" s="40"/>
      <c r="L5" s="40"/>
      <c r="M5" s="40"/>
      <c r="N5" s="41"/>
      <c r="O5" s="39" t="s">
        <v>5</v>
      </c>
      <c r="P5" s="40"/>
      <c r="Q5" s="40"/>
      <c r="R5" s="40"/>
      <c r="S5" s="41"/>
      <c r="T5" s="46" t="s">
        <v>6</v>
      </c>
      <c r="U5" s="44" t="s">
        <v>7</v>
      </c>
      <c r="V5" s="58" t="s">
        <v>8</v>
      </c>
      <c r="W5" s="54" t="s">
        <v>26</v>
      </c>
      <c r="X5" s="55"/>
      <c r="Y5" s="55"/>
      <c r="Z5" s="55"/>
      <c r="AA5" s="55"/>
      <c r="AB5" s="55"/>
      <c r="AC5" s="55"/>
      <c r="AD5" s="56"/>
      <c r="AE5" s="62" t="s">
        <v>27</v>
      </c>
      <c r="AF5" s="63"/>
      <c r="AG5" s="63"/>
    </row>
    <row r="6" spans="1:33" ht="23.25" customHeight="1" x14ac:dyDescent="0.25">
      <c r="A6" s="34"/>
      <c r="B6" s="34"/>
      <c r="C6" s="37"/>
      <c r="D6" s="49"/>
      <c r="E6" s="46" t="s">
        <v>6</v>
      </c>
      <c r="F6" s="42" t="s">
        <v>9</v>
      </c>
      <c r="G6" s="43"/>
      <c r="H6" s="42" t="s">
        <v>10</v>
      </c>
      <c r="I6" s="43"/>
      <c r="J6" s="46" t="s">
        <v>6</v>
      </c>
      <c r="K6" s="42" t="s">
        <v>9</v>
      </c>
      <c r="L6" s="43"/>
      <c r="M6" s="42" t="s">
        <v>10</v>
      </c>
      <c r="N6" s="43"/>
      <c r="O6" s="44" t="s">
        <v>6</v>
      </c>
      <c r="P6" s="42" t="s">
        <v>9</v>
      </c>
      <c r="Q6" s="43"/>
      <c r="R6" s="42" t="s">
        <v>11</v>
      </c>
      <c r="S6" s="43"/>
      <c r="T6" s="64"/>
      <c r="U6" s="57"/>
      <c r="V6" s="59"/>
      <c r="W6" s="54" t="s">
        <v>18</v>
      </c>
      <c r="X6" s="55"/>
      <c r="Y6" s="55"/>
      <c r="Z6" s="55"/>
      <c r="AA6" s="56"/>
      <c r="AB6" s="54" t="s">
        <v>25</v>
      </c>
      <c r="AC6" s="55"/>
      <c r="AD6" s="56"/>
      <c r="AE6" s="63"/>
      <c r="AF6" s="63"/>
      <c r="AG6" s="63"/>
    </row>
    <row r="7" spans="1:33" ht="40.5" customHeight="1" x14ac:dyDescent="0.25">
      <c r="A7" s="35"/>
      <c r="B7" s="35"/>
      <c r="C7" s="38"/>
      <c r="D7" s="50"/>
      <c r="E7" s="47"/>
      <c r="F7" s="8" t="s">
        <v>7</v>
      </c>
      <c r="G7" s="9" t="s">
        <v>8</v>
      </c>
      <c r="H7" s="8" t="s">
        <v>7</v>
      </c>
      <c r="I7" s="9" t="s">
        <v>8</v>
      </c>
      <c r="J7" s="47"/>
      <c r="K7" s="8" t="s">
        <v>7</v>
      </c>
      <c r="L7" s="9" t="s">
        <v>8</v>
      </c>
      <c r="M7" s="8" t="s">
        <v>7</v>
      </c>
      <c r="N7" s="9" t="s">
        <v>8</v>
      </c>
      <c r="O7" s="45"/>
      <c r="P7" s="10" t="s">
        <v>7</v>
      </c>
      <c r="Q7" s="9" t="s">
        <v>8</v>
      </c>
      <c r="R7" s="10" t="s">
        <v>7</v>
      </c>
      <c r="S7" s="9" t="s">
        <v>8</v>
      </c>
      <c r="T7" s="47"/>
      <c r="U7" s="45"/>
      <c r="V7" s="60"/>
      <c r="W7" s="10" t="s">
        <v>6</v>
      </c>
      <c r="X7" s="10" t="s">
        <v>16</v>
      </c>
      <c r="Y7" s="10" t="s">
        <v>19</v>
      </c>
      <c r="Z7" s="10" t="s">
        <v>20</v>
      </c>
      <c r="AA7" s="9" t="s">
        <v>21</v>
      </c>
      <c r="AB7" s="10" t="s">
        <v>6</v>
      </c>
      <c r="AC7" s="10" t="s">
        <v>7</v>
      </c>
      <c r="AD7" s="9" t="s">
        <v>8</v>
      </c>
      <c r="AE7" s="10" t="s">
        <v>6</v>
      </c>
      <c r="AF7" s="10" t="s">
        <v>7</v>
      </c>
      <c r="AG7" s="9" t="s">
        <v>8</v>
      </c>
    </row>
    <row r="8" spans="1:33" s="32" customFormat="1" x14ac:dyDescent="0.25">
      <c r="A8" s="18">
        <v>1</v>
      </c>
      <c r="B8" s="18" t="s">
        <v>12</v>
      </c>
      <c r="C8" s="19">
        <v>3965</v>
      </c>
      <c r="D8" s="19">
        <f>27+18+3+1+46+4+13+32</f>
        <v>144</v>
      </c>
      <c r="E8" s="18">
        <v>783</v>
      </c>
      <c r="F8" s="18">
        <f>61+244+12+48+33+1+9+7+107+18+22+17+27</f>
        <v>606</v>
      </c>
      <c r="G8" s="20">
        <f>F8/E8%</f>
        <v>77.394636015325673</v>
      </c>
      <c r="H8" s="18">
        <f>8+20+3+13+4+10+10+6+6+82+6+18</f>
        <v>186</v>
      </c>
      <c r="I8" s="20">
        <f>H8/E8%</f>
        <v>23.754789272030653</v>
      </c>
      <c r="J8" s="21">
        <f>372</f>
        <v>372</v>
      </c>
      <c r="K8" s="22">
        <f>370+2+3</f>
        <v>375</v>
      </c>
      <c r="L8" s="23">
        <f>K8/J8%</f>
        <v>100.80645161290322</v>
      </c>
      <c r="M8" s="24">
        <f>355+1+8+4+1+1</f>
        <v>370</v>
      </c>
      <c r="N8" s="20">
        <f>M8/J8%</f>
        <v>99.462365591397841</v>
      </c>
      <c r="O8" s="25">
        <v>3108</v>
      </c>
      <c r="P8" s="24">
        <f>3218+12+1</f>
        <v>3231</v>
      </c>
      <c r="Q8" s="20">
        <f>P8/O8%</f>
        <v>103.95752895752896</v>
      </c>
      <c r="R8" s="25">
        <f>3095+36+5+1+2</f>
        <v>3139</v>
      </c>
      <c r="S8" s="20">
        <f>R8/O8%</f>
        <v>100.99742599742601</v>
      </c>
      <c r="T8" s="26">
        <v>1784</v>
      </c>
      <c r="U8" s="27">
        <f>1760+23+5+1</f>
        <v>1789</v>
      </c>
      <c r="V8" s="20">
        <f>U8/T8%</f>
        <v>100.28026905829597</v>
      </c>
      <c r="W8" s="24">
        <v>3097</v>
      </c>
      <c r="X8" s="24">
        <f>986+361+10+11+10+3+7+4</f>
        <v>1392</v>
      </c>
      <c r="Y8" s="24">
        <f>197+117+11+2+16+6+9+10+185+1+24+9+16+150+12+3+20+(21+40)+13</f>
        <v>862</v>
      </c>
      <c r="Z8" s="24">
        <f>X8+Y8</f>
        <v>2254</v>
      </c>
      <c r="AA8" s="20">
        <f>Z8/W8%</f>
        <v>72.780109783661615</v>
      </c>
      <c r="AB8" s="28">
        <v>322</v>
      </c>
      <c r="AC8" s="24">
        <f>13+17+18+17+5+6+6+10+5+24+32</f>
        <v>153</v>
      </c>
      <c r="AD8" s="31">
        <f>AC8/AB8%</f>
        <v>47.515527950310556</v>
      </c>
      <c r="AE8" s="29">
        <f>M8</f>
        <v>370</v>
      </c>
      <c r="AF8" s="29">
        <f>4+7+13+46</f>
        <v>70</v>
      </c>
      <c r="AG8" s="30">
        <f>AF8/AE8%</f>
        <v>18.918918918918919</v>
      </c>
    </row>
    <row r="9" spans="1:33" s="32" customFormat="1" x14ac:dyDescent="0.25">
      <c r="A9" s="18">
        <v>2</v>
      </c>
      <c r="B9" s="18" t="s">
        <v>13</v>
      </c>
      <c r="C9" s="19">
        <v>2440</v>
      </c>
      <c r="D9" s="19">
        <f>25+17+9+4+44+32</f>
        <v>131</v>
      </c>
      <c r="E9" s="18">
        <f>416</f>
        <v>416</v>
      </c>
      <c r="F9" s="18">
        <f>39+101+1+14+17+6+6+6+19+24+52+9+25</f>
        <v>319</v>
      </c>
      <c r="G9" s="20">
        <f t="shared" ref="G9:G11" si="0">F9/E9%</f>
        <v>76.682692307692307</v>
      </c>
      <c r="H9" s="18">
        <f>15+5+6+16+5+5+7+(16+1)</f>
        <v>76</v>
      </c>
      <c r="I9" s="20">
        <f t="shared" ref="I9:I11" si="1">H9/E9%</f>
        <v>18.26923076923077</v>
      </c>
      <c r="J9" s="21">
        <f>177</f>
        <v>177</v>
      </c>
      <c r="K9" s="22">
        <v>174</v>
      </c>
      <c r="L9" s="23">
        <f t="shared" ref="L9:L11" si="2">K9/J9%</f>
        <v>98.305084745762713</v>
      </c>
      <c r="M9" s="24">
        <f>166+6+2+1+4+2</f>
        <v>181</v>
      </c>
      <c r="N9" s="20">
        <f t="shared" ref="N9:N11" si="3">M9/J9%</f>
        <v>102.25988700564972</v>
      </c>
      <c r="O9" s="25">
        <v>1887</v>
      </c>
      <c r="P9" s="24">
        <f>1906+5+1</f>
        <v>1912</v>
      </c>
      <c r="Q9" s="20">
        <f>P9/O9%</f>
        <v>101.32485426603073</v>
      </c>
      <c r="R9" s="25">
        <f>1886+5+2+1</f>
        <v>1894</v>
      </c>
      <c r="S9" s="20">
        <f>R9/O9%</f>
        <v>100.37095919448861</v>
      </c>
      <c r="T9" s="26">
        <v>1253</v>
      </c>
      <c r="U9" s="24">
        <f>1254+4+5</f>
        <v>1263</v>
      </c>
      <c r="V9" s="20">
        <f t="shared" ref="V9:V11" si="4">U9/T9%</f>
        <v>100.79808459696729</v>
      </c>
      <c r="W9" s="24">
        <v>1871</v>
      </c>
      <c r="X9" s="24">
        <f>390+83+3+8+7+9+8+4+4</f>
        <v>516</v>
      </c>
      <c r="Y9" s="24">
        <f>263+22+51+10+21+28+22+22+12+17+15+150+15+55+10+(11+16)+25+44</f>
        <v>809</v>
      </c>
      <c r="Z9" s="24">
        <f t="shared" ref="Z9:Z10" si="5">X9+Y9</f>
        <v>1325</v>
      </c>
      <c r="AA9" s="20">
        <f>Z9/W9%</f>
        <v>70.817744521646176</v>
      </c>
      <c r="AB9" s="28">
        <v>232</v>
      </c>
      <c r="AC9" s="24">
        <f>29+19+3+5+5+12+20+21+5+32</f>
        <v>151</v>
      </c>
      <c r="AD9" s="31">
        <f t="shared" ref="AD9:AD10" si="6">AC9/AB9%</f>
        <v>65.08620689655173</v>
      </c>
      <c r="AE9" s="29">
        <f t="shared" ref="AE9:AE10" si="7">M9</f>
        <v>181</v>
      </c>
      <c r="AF9" s="29">
        <f>5+24+10+4+9</f>
        <v>52</v>
      </c>
      <c r="AG9" s="30">
        <f t="shared" ref="AG9:AG11" si="8">AF9/AE9%</f>
        <v>28.729281767955801</v>
      </c>
    </row>
    <row r="10" spans="1:33" s="32" customFormat="1" x14ac:dyDescent="0.25">
      <c r="A10" s="18">
        <v>3</v>
      </c>
      <c r="B10" s="18" t="s">
        <v>14</v>
      </c>
      <c r="C10" s="19">
        <v>3057</v>
      </c>
      <c r="D10" s="19">
        <f>2+5+2+40+10</f>
        <v>59</v>
      </c>
      <c r="E10" s="18">
        <v>563</v>
      </c>
      <c r="F10" s="18">
        <f>65+130+1+1+1+6+10+10+21+54+15+2</f>
        <v>316</v>
      </c>
      <c r="G10" s="20">
        <f t="shared" si="0"/>
        <v>56.127886323268207</v>
      </c>
      <c r="H10" s="18">
        <f>19+1+6+6+3+9+23+9</f>
        <v>76</v>
      </c>
      <c r="I10" s="20">
        <f t="shared" si="1"/>
        <v>13.49911190053286</v>
      </c>
      <c r="J10" s="21">
        <f>325</f>
        <v>325</v>
      </c>
      <c r="K10" s="22">
        <f>323+3</f>
        <v>326</v>
      </c>
      <c r="L10" s="23">
        <f t="shared" si="2"/>
        <v>100.30769230769231</v>
      </c>
      <c r="M10" s="24">
        <f>259+8+1+1+6</f>
        <v>275</v>
      </c>
      <c r="N10" s="20">
        <f t="shared" si="3"/>
        <v>84.615384615384613</v>
      </c>
      <c r="O10" s="25">
        <v>2926</v>
      </c>
      <c r="P10" s="24">
        <f>2929+7+1</f>
        <v>2937</v>
      </c>
      <c r="Q10" s="20">
        <f>P10/O10%</f>
        <v>100.37593984962406</v>
      </c>
      <c r="R10" s="25">
        <f>2967+3+1+5+2+1</f>
        <v>2979</v>
      </c>
      <c r="S10" s="20">
        <f>R10/O10%</f>
        <v>101.81134654818865</v>
      </c>
      <c r="T10" s="21">
        <v>353</v>
      </c>
      <c r="U10" s="24">
        <f>351+21+1</f>
        <v>373</v>
      </c>
      <c r="V10" s="20">
        <f t="shared" si="4"/>
        <v>105.66572237960341</v>
      </c>
      <c r="W10" s="24">
        <f>O10</f>
        <v>2926</v>
      </c>
      <c r="X10" s="24">
        <f>1672+4+1+9+13+3+12+6+2</f>
        <v>1722</v>
      </c>
      <c r="Y10" s="24">
        <f>210+7+2+1+1+4+9+35+10+31+52+44+(38+53)+76+40</f>
        <v>613</v>
      </c>
      <c r="Z10" s="24">
        <f t="shared" si="5"/>
        <v>2335</v>
      </c>
      <c r="AA10" s="20">
        <f>Z10/W10%</f>
        <v>79.801777170198221</v>
      </c>
      <c r="AB10" s="28">
        <v>292</v>
      </c>
      <c r="AC10" s="24">
        <f>74+4+8+44+69+7+24+(13+45)+6+10</f>
        <v>304</v>
      </c>
      <c r="AD10" s="31">
        <f t="shared" si="6"/>
        <v>104.10958904109589</v>
      </c>
      <c r="AE10" s="29">
        <f t="shared" si="7"/>
        <v>275</v>
      </c>
      <c r="AF10" s="29">
        <f>12+15+3+5</f>
        <v>35</v>
      </c>
      <c r="AG10" s="30">
        <f t="shared" si="8"/>
        <v>12.727272727272727</v>
      </c>
    </row>
    <row r="11" spans="1:33" s="7" customFormat="1" x14ac:dyDescent="0.25">
      <c r="A11" s="39" t="s">
        <v>15</v>
      </c>
      <c r="B11" s="41"/>
      <c r="C11" s="11">
        <f>SUM(C8:C10)</f>
        <v>9462</v>
      </c>
      <c r="D11" s="11">
        <f>SUM(D8:D10)</f>
        <v>334</v>
      </c>
      <c r="E11" s="17">
        <f t="shared" ref="E11:Z11" si="9">SUM(E8:E10)</f>
        <v>1762</v>
      </c>
      <c r="F11" s="17">
        <f t="shared" si="9"/>
        <v>1241</v>
      </c>
      <c r="G11" s="12">
        <f t="shared" si="0"/>
        <v>70.431328036322356</v>
      </c>
      <c r="H11" s="17">
        <f t="shared" si="9"/>
        <v>338</v>
      </c>
      <c r="I11" s="12">
        <f t="shared" si="1"/>
        <v>19.182746878547103</v>
      </c>
      <c r="J11" s="17">
        <f t="shared" si="9"/>
        <v>874</v>
      </c>
      <c r="K11" s="17">
        <f t="shared" si="9"/>
        <v>875</v>
      </c>
      <c r="L11" s="13">
        <f t="shared" si="2"/>
        <v>100.11441647597253</v>
      </c>
      <c r="M11" s="17">
        <f t="shared" si="9"/>
        <v>826</v>
      </c>
      <c r="N11" s="12">
        <f t="shared" si="3"/>
        <v>94.508009153318071</v>
      </c>
      <c r="O11" s="11">
        <f t="shared" si="9"/>
        <v>7921</v>
      </c>
      <c r="P11" s="11">
        <f t="shared" si="9"/>
        <v>8080</v>
      </c>
      <c r="Q11" s="12">
        <f>P11/O11%</f>
        <v>102.00732230778942</v>
      </c>
      <c r="R11" s="11">
        <f t="shared" si="9"/>
        <v>8012</v>
      </c>
      <c r="S11" s="12">
        <f>R11/O11%</f>
        <v>101.14884484282288</v>
      </c>
      <c r="T11" s="17">
        <f t="shared" si="9"/>
        <v>3390</v>
      </c>
      <c r="U11" s="11">
        <f t="shared" si="9"/>
        <v>3425</v>
      </c>
      <c r="V11" s="12">
        <f t="shared" si="4"/>
        <v>101.03244837758112</v>
      </c>
      <c r="W11" s="11">
        <f t="shared" si="9"/>
        <v>7894</v>
      </c>
      <c r="X11" s="11">
        <f t="shared" si="9"/>
        <v>3630</v>
      </c>
      <c r="Y11" s="11">
        <f t="shared" si="9"/>
        <v>2284</v>
      </c>
      <c r="Z11" s="11">
        <f t="shared" si="9"/>
        <v>5914</v>
      </c>
      <c r="AA11" s="12">
        <f>Z11/W11%</f>
        <v>74.917658981504943</v>
      </c>
      <c r="AB11" s="11">
        <f t="shared" ref="AB11:AC11" si="10">SUM(AB8:AB10)</f>
        <v>846</v>
      </c>
      <c r="AC11" s="11">
        <f t="shared" si="10"/>
        <v>608</v>
      </c>
      <c r="AD11" s="12">
        <f>AC11/AB11%</f>
        <v>71.867612293144205</v>
      </c>
      <c r="AE11" s="14">
        <f>SUM(AE8:AE10)</f>
        <v>826</v>
      </c>
      <c r="AF11" s="14">
        <f>SUM(AF8:AF10)</f>
        <v>157</v>
      </c>
      <c r="AG11" s="15">
        <f t="shared" si="8"/>
        <v>19.00726392251816</v>
      </c>
    </row>
    <row r="12" spans="1:33" ht="15.75" x14ac:dyDescent="0.25">
      <c r="A12" s="1"/>
      <c r="B12" s="2"/>
      <c r="C12" s="3"/>
      <c r="D12" s="3"/>
      <c r="E12" s="2"/>
      <c r="F12" s="2"/>
      <c r="G12" s="5"/>
      <c r="H12" s="2"/>
      <c r="I12" s="5"/>
      <c r="J12" s="2"/>
      <c r="K12" s="2"/>
      <c r="L12" s="5"/>
      <c r="M12" s="2"/>
      <c r="N12" s="5"/>
      <c r="O12" s="3"/>
      <c r="P12" s="3"/>
      <c r="Q12" s="5"/>
      <c r="R12" s="3"/>
      <c r="S12" s="5"/>
      <c r="T12" s="2"/>
      <c r="U12" s="3"/>
      <c r="V12" s="5"/>
      <c r="W12" s="16"/>
      <c r="X12" s="3"/>
      <c r="Y12" s="3"/>
      <c r="Z12" s="3"/>
      <c r="AA12" s="5"/>
      <c r="AB12" s="3"/>
      <c r="AF12" s="4"/>
    </row>
    <row r="13" spans="1:33" ht="15.75" x14ac:dyDescent="0.25">
      <c r="A13" s="1"/>
      <c r="B13" s="2"/>
      <c r="C13" s="3"/>
      <c r="D13" s="3"/>
      <c r="E13" s="2"/>
      <c r="F13" s="2"/>
      <c r="G13" s="5"/>
      <c r="H13" s="2"/>
      <c r="I13" s="5"/>
      <c r="J13" s="2"/>
      <c r="K13" s="2"/>
      <c r="L13" s="5"/>
      <c r="M13" s="2"/>
      <c r="N13" s="5"/>
      <c r="O13" s="3"/>
      <c r="P13" s="3"/>
      <c r="Q13" s="5"/>
      <c r="R13" s="3"/>
      <c r="S13" s="5"/>
      <c r="T13" s="2"/>
      <c r="U13" s="3"/>
      <c r="V13" s="5"/>
      <c r="W13" s="16"/>
      <c r="X13" s="3"/>
      <c r="Y13" s="3"/>
      <c r="Z13" s="3"/>
      <c r="AA13" s="5"/>
      <c r="AB13" s="3"/>
      <c r="AF13" s="4"/>
    </row>
    <row r="14" spans="1:33" x14ac:dyDescent="0.25">
      <c r="A14" s="51" t="s">
        <v>28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</row>
    <row r="15" spans="1:33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</row>
    <row r="16" spans="1:33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</row>
    <row r="17" spans="1:33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</row>
    <row r="18" spans="1:33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</row>
    <row r="19" spans="1:33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</row>
    <row r="20" spans="1:33" ht="43.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</row>
  </sheetData>
  <mergeCells count="30">
    <mergeCell ref="A14:AG20"/>
    <mergeCell ref="A1:AG1"/>
    <mergeCell ref="A2:AG2"/>
    <mergeCell ref="W6:AA6"/>
    <mergeCell ref="AB6:AD6"/>
    <mergeCell ref="W5:AD5"/>
    <mergeCell ref="U5:U7"/>
    <mergeCell ref="V5:V7"/>
    <mergeCell ref="T4:V4"/>
    <mergeCell ref="E5:I5"/>
    <mergeCell ref="J5:N5"/>
    <mergeCell ref="O5:S5"/>
    <mergeCell ref="W4:AG4"/>
    <mergeCell ref="AE5:AG6"/>
    <mergeCell ref="A11:B11"/>
    <mergeCell ref="T5:T7"/>
    <mergeCell ref="A4:A7"/>
    <mergeCell ref="B4:B7"/>
    <mergeCell ref="C4:C7"/>
    <mergeCell ref="E4:S4"/>
    <mergeCell ref="M6:N6"/>
    <mergeCell ref="O6:O7"/>
    <mergeCell ref="P6:Q6"/>
    <mergeCell ref="R6:S6"/>
    <mergeCell ref="E6:E7"/>
    <mergeCell ref="F6:G6"/>
    <mergeCell ref="H6:I6"/>
    <mergeCell ref="J6:J7"/>
    <mergeCell ref="K6:L6"/>
    <mergeCell ref="D4:D7"/>
  </mergeCells>
  <pageMargins left="0.23622047244094491" right="0.23622047244094491" top="0.47244094488188981" bottom="0.74803149606299213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2022-07-13T02:03:12Z</dcterms:modified>
</cp:coreProperties>
</file>